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210" windowWidth="16935" windowHeight="9345"/>
  </bookViews>
  <sheets>
    <sheet name="КП по доходам_9" sheetId="1" r:id="rId1"/>
  </sheets>
  <calcPr calcId="145621" iterate="1"/>
</workbook>
</file>

<file path=xl/calcChain.xml><?xml version="1.0" encoding="utf-8"?>
<calcChain xmlns="http://schemas.openxmlformats.org/spreadsheetml/2006/main">
  <c r="N8" i="1" l="1"/>
  <c r="N41" i="1" l="1"/>
  <c r="N40" i="1" s="1"/>
  <c r="N7" i="1"/>
  <c r="N66" i="1" l="1"/>
  <c r="O64" i="1" l="1"/>
  <c r="O61" i="1"/>
  <c r="O58" i="1"/>
  <c r="O53" i="1"/>
  <c r="O52" i="1" s="1"/>
  <c r="O47" i="1"/>
  <c r="O46" i="1" s="1"/>
  <c r="O48" i="1"/>
  <c r="O44" i="1"/>
  <c r="O43" i="1" s="1"/>
  <c r="O42" i="1" s="1"/>
  <c r="O38" i="1"/>
  <c r="O37" i="1" s="1"/>
  <c r="O35" i="1"/>
  <c r="O33" i="1"/>
  <c r="O30" i="1"/>
  <c r="O25" i="1"/>
  <c r="O27" i="1"/>
  <c r="O21" i="1"/>
  <c r="O19" i="1"/>
  <c r="O17" i="1"/>
  <c r="O15" i="1"/>
  <c r="O10" i="1"/>
  <c r="O51" i="1" l="1"/>
  <c r="O50" i="1" s="1"/>
  <c r="O14" i="1"/>
  <c r="O24" i="1"/>
  <c r="O23" i="1" s="1"/>
  <c r="O41" i="1"/>
  <c r="O9" i="1"/>
  <c r="O32" i="1"/>
  <c r="O40" i="1" l="1"/>
  <c r="O29" i="1"/>
  <c r="O8" i="1" l="1"/>
  <c r="O7" i="1" l="1"/>
  <c r="O66" i="1" l="1"/>
</calcChain>
</file>

<file path=xl/sharedStrings.xml><?xml version="1.0" encoding="utf-8"?>
<sst xmlns="http://schemas.openxmlformats.org/spreadsheetml/2006/main" count="191" uniqueCount="188">
  <si>
    <t>Итого:</t>
  </si>
  <si>
    <t>00000000000000000000</t>
  </si>
  <si>
    <t>Прочие безвозмездные поступления в бюджеты сельских поселений</t>
  </si>
  <si>
    <t>00020705030100000150</t>
  </si>
  <si>
    <t>ПРОЧИЕ БЕЗВОЗМЕЗДНЫЕ ПОСТУПЛЕНИЯ</t>
  </si>
  <si>
    <t>00020700000000000000</t>
  </si>
  <si>
    <t>Прочие межбюджетные трансферты, передаваемые бюджетам сельских поселений</t>
  </si>
  <si>
    <t>00020249999100000150</t>
  </si>
  <si>
    <t>Иные межбюджетные трансферты</t>
  </si>
  <si>
    <t>00020240000000000150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</si>
  <si>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</si>
  <si>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</si>
  <si>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</si>
  <si>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</si>
  <si>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бюджетной системы Российской Федерации</t>
  </si>
  <si>
    <t>00020230000000000150</t>
  </si>
  <si>
    <t>00020200000000000000</t>
  </si>
  <si>
    <t>Прочие субсидии бюджетам сельских поселений</t>
  </si>
  <si>
    <t>00020229999100000150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</si>
  <si>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</si>
  <si>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</si>
  <si>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</si>
  <si>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</si>
  <si>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Дотации на выравнивание бюджетной обеспеченности</t>
  </si>
  <si>
    <t>00020215001000000150</t>
  </si>
  <si>
    <t>Дотации бюджетам бюджетной системы Российской Федерации</t>
  </si>
  <si>
    <t>00020210000000000150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</si>
  <si>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</si>
  <si>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</si>
  <si>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00020000000000000000</t>
  </si>
  <si>
    <t>Доходы, поступающие в порядке возмещения расходов, понесенных в связи с эксплуатацией имущества сельских поселений</t>
  </si>
  <si>
    <t>00011302065100000130</t>
  </si>
  <si>
    <t>Доходы, поступающие в порядке возмещения расходов, понесенных в связи с эксплуатацией имущества</t>
  </si>
  <si>
    <t>00011302060000000130</t>
  </si>
  <si>
    <t>Доходы от компенсации затрат государства</t>
  </si>
  <si>
    <t>00011302000000000130</t>
  </si>
  <si>
    <t>ДОХОДЫ ОТ ОКАЗАНИЯ ПЛАТНЫХ УСЛУГ (РАБОТ) И КОМПЕНСАЦИИ ЗАТРАТ ГОСУДАРСТВА</t>
  </si>
  <si>
    <t>00011300000000000000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</si>
  <si>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</si>
  <si>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</si>
  <si>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</si>
  <si>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</si>
  <si>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</si>
  <si>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</si>
  <si>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</si>
  <si>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</si>
  <si>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</si>
  <si>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</si>
  <si>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</si>
  <si>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</si>
  <si>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</t>
  </si>
  <si>
    <t>00010800000000000000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</si>
  <si>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</si>
  <si>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</si>
  <si>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</t>
  </si>
  <si>
    <t>00010606040000000110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</si>
  <si>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</si>
  <si>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</si>
  <si>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</t>
  </si>
  <si>
    <t>00010606030000000110</t>
  </si>
  <si>
    <t>Земельный налог</t>
  </si>
  <si>
    <t>00010606000000000110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</si>
  <si>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</si>
  <si>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</si>
  <si>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</t>
  </si>
  <si>
    <t>00010601000000000110</t>
  </si>
  <si>
    <t>НАЛОГИ НА ИМУЩЕСТВО</t>
  </si>
  <si>
    <t>00010600000000000000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</si>
  <si>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</si>
  <si>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</si>
  <si>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</si>
  <si>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</si>
  <si>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</si>
  <si>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</si>
  <si>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00010501010010000110</t>
  </si>
  <si>
    <t>Налог, взимаемый в связи с применением упрощенной системы налогообложения</t>
  </si>
  <si>
    <t>00010501000000000110</t>
  </si>
  <si>
    <t>НАЛОГИ НА СОВОКУПНЫЙ ДОХОД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</si>
  <si>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</si>
  <si>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</si>
  <si>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</si>
  <si>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</si>
  <si>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</si>
  <si>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</si>
  <si>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</si>
  <si>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</si>
  <si>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</si>
  <si>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</si>
  <si>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</si>
  <si>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</si>
  <si>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</si>
  <si>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</si>
  <si>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</si>
  <si>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</si>
  <si>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</si>
  <si>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НАЛОГИ НА ТОВАРЫ (РАБОТЫ, УСЛУГИ), РЕАЛИЗУЕМЫЕ НА ТЕРРИТОРИИ РОССИЙСКОЙ ФЕДЕРАЦИИ</t>
  </si>
  <si>
    <t>00010300000000000000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</si>
  <si>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</si>
  <si>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</si>
  <si>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</si>
  <si>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</si>
  <si>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</si>
  <si>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</si>
  <si>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</si>
  <si>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</si>
  <si>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</si>
  <si>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</si>
  <si>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</si>
  <si>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</si>
  <si>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Годовые назначения</t>
  </si>
  <si>
    <t>Сентябрь</t>
  </si>
  <si>
    <t>к решению Думы Кадыйского муниципального округа</t>
  </si>
  <si>
    <t>Коды бюджетной классификации</t>
  </si>
  <si>
    <t>Наименование кодов экономической классификации доходов</t>
  </si>
  <si>
    <t>средств</t>
  </si>
  <si>
    <t>Январь</t>
  </si>
  <si>
    <t>Февраль</t>
  </si>
  <si>
    <t>Март</t>
  </si>
  <si>
    <t>Утверждено, руб.</t>
  </si>
  <si>
    <t>Май</t>
  </si>
  <si>
    <t>Июнь</t>
  </si>
  <si>
    <t>Кассовое исполнение, руб.</t>
  </si>
  <si>
    <t xml:space="preserve">ДОХОДЫ БЮДЖЕТА ЧЕРНЫШЕВСКОГО СЕЛЬСКОГО ПОСЕЛЕНИЯ КАДЫЙСКОГО МУНИЦИПАЛЬНОГО РАЙОНА ПО КОДАМ КЛАССИФИКАЦИИ ДОХОДОВ БЮДЖЕТОВ РОССИЙСКОЙ ФЕДЕРАЦИИ </t>
  </si>
  <si>
    <t xml:space="preserve"> </t>
  </si>
  <si>
    <t>Кассовое исполнение             2024г., руб.</t>
  </si>
  <si>
    <t xml:space="preserve"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</si>
  <si>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</si>
  <si>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ФЕДЕРАЛЬНАЯ НАЛОГОВАЯ СЛУЖБА</t>
  </si>
  <si>
    <t>906</t>
  </si>
  <si>
    <t xml:space="preserve">АДМИНИСТРАЦИЯ СЕЛИЩЕНСКОГО СЕЛЬСКОГО ПОСЕЛЕНИЯ </t>
  </si>
  <si>
    <t>90600000000000000000</t>
  </si>
  <si>
    <t>18210000000000000000</t>
  </si>
  <si>
    <t>18210100000000000000</t>
  </si>
  <si>
    <t>18210102000010000110</t>
  </si>
  <si>
    <t>18210102010010000110</t>
  </si>
  <si>
    <t>18210102020010000110</t>
  </si>
  <si>
    <t>18210102030010000110</t>
  </si>
  <si>
    <t>18210300000000000000</t>
  </si>
  <si>
    <t>18210302230010000110</t>
  </si>
  <si>
    <t>18210302231010000110</t>
  </si>
  <si>
    <t>18210302240010000110</t>
  </si>
  <si>
    <t>18210302241010000110</t>
  </si>
  <si>
    <t>18210302250010000110</t>
  </si>
  <si>
    <t>18210302251010000110</t>
  </si>
  <si>
    <t>18210302260010000110</t>
  </si>
  <si>
    <t>18210302261010000110</t>
  </si>
  <si>
    <t>18210500000000000000</t>
  </si>
  <si>
    <t>18210501000000000110</t>
  </si>
  <si>
    <t>18210501010010000110</t>
  </si>
  <si>
    <t>18210501011010000110</t>
  </si>
  <si>
    <t>18210501020010000110</t>
  </si>
  <si>
    <t>18210501021010000110</t>
  </si>
  <si>
    <t>18210600000000000000</t>
  </si>
  <si>
    <t>18210601000000000110</t>
  </si>
  <si>
    <t>18210601030100000110</t>
  </si>
  <si>
    <t>18210606000000000110</t>
  </si>
  <si>
    <t>18210606030000000110</t>
  </si>
  <si>
    <t>18210606033100000110</t>
  </si>
  <si>
    <t>18210606040000000110</t>
  </si>
  <si>
    <t>18210606043100000110</t>
  </si>
  <si>
    <t>18210800000000000000</t>
  </si>
  <si>
    <t>18210804000010000110</t>
  </si>
  <si>
    <t>18210804020010000110</t>
  </si>
  <si>
    <t>90611100000000000000</t>
  </si>
  <si>
    <t>90611109000000000120</t>
  </si>
  <si>
    <t>90611109040000000120</t>
  </si>
  <si>
    <t>90611109045100000120</t>
  </si>
  <si>
    <t>90611302000000000130</t>
  </si>
  <si>
    <t>90611302060000000130</t>
  </si>
  <si>
    <t>90611302065100000130</t>
  </si>
  <si>
    <t>90620000000000000000</t>
  </si>
  <si>
    <t>90620200000000000000</t>
  </si>
  <si>
    <t>90620210000000000150</t>
  </si>
  <si>
    <t>90620215001000000150</t>
  </si>
  <si>
    <t>90620215001100000150</t>
  </si>
  <si>
    <t>90620216001100000150</t>
  </si>
  <si>
    <t>90620220041100000150</t>
  </si>
  <si>
    <t>90620229999100000150</t>
  </si>
  <si>
    <t>90620230000000000150</t>
  </si>
  <si>
    <t>90620230024100000150</t>
  </si>
  <si>
    <t>90620235118100000150</t>
  </si>
  <si>
    <t>90620240000000000150</t>
  </si>
  <si>
    <t>90620240014100000100</t>
  </si>
  <si>
    <t>90620249999100000150</t>
  </si>
  <si>
    <t>90620700000000000000</t>
  </si>
  <si>
    <t>90620705030100000150</t>
  </si>
  <si>
    <t xml:space="preserve">Приложение 1 </t>
  </si>
  <si>
    <t>от 25 апреля  2025г.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</si>
</sst>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\.00\.00"/>
  </numFmts>
  <fonts count="9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center" wrapText="1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6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2" xfId="0" applyNumberFormat="1" applyFont="1" applyFill="1" applyBorder="1" applyAlignment="1" applyProtection="1">
      <alignment horizontal="left" wrapText="1"/>
      <protection hidden="1"/>
    </xf>
    <xf numFmtId="0" fontId="6" fillId="0" borderId="11" xfId="0" applyNumberFormat="1" applyFont="1" applyFill="1" applyBorder="1" applyAlignment="1" applyProtection="1">
      <alignment horizontal="left" wrapText="1"/>
      <protection hidden="1"/>
    </xf>
    <xf numFmtId="0" fontId="6" fillId="0" borderId="6" xfId="0" applyNumberFormat="1" applyFont="1" applyFill="1" applyBorder="1" applyAlignment="1" applyProtection="1">
      <alignment horizontal="left" vertical="top" wrapText="1"/>
      <protection hidden="1"/>
    </xf>
    <xf numFmtId="0" fontId="1" fillId="0" borderId="8" xfId="0" applyNumberFormat="1" applyFont="1" applyFill="1" applyBorder="1" applyAlignment="1" applyProtection="1">
      <alignment horizontal="right" wrapText="1"/>
      <protection hidden="1"/>
    </xf>
    <xf numFmtId="0" fontId="8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0" applyNumberFormat="1" applyFont="1" applyFill="1" applyBorder="1" applyAlignment="1" applyProtection="1">
      <alignment horizontal="center" wrapText="1"/>
      <protection hidden="1"/>
    </xf>
    <xf numFmtId="0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Font="1" applyBorder="1" applyAlignment="1">
      <alignment horizontal="center" wrapText="1"/>
    </xf>
    <xf numFmtId="0" fontId="8" fillId="0" borderId="12" xfId="0" applyNumberFormat="1" applyFont="1" applyFill="1" applyBorder="1" applyAlignment="1" applyProtection="1">
      <alignment horizontal="centerContinuous" vertical="center"/>
      <protection hidden="1"/>
    </xf>
    <xf numFmtId="0" fontId="8" fillId="0" borderId="12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Continuous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 wrapText="1"/>
      <protection hidden="1"/>
    </xf>
    <xf numFmtId="0" fontId="8" fillId="0" borderId="6" xfId="0" applyNumberFormat="1" applyFont="1" applyFill="1" applyBorder="1" applyAlignment="1" applyProtection="1">
      <alignment horizontal="left" vertical="top" wrapText="1"/>
      <protection hidden="1"/>
    </xf>
    <xf numFmtId="0" fontId="1" fillId="0" borderId="8" xfId="0" applyNumberFormat="1" applyFont="1" applyFill="1" applyBorder="1" applyAlignment="1" applyProtection="1">
      <alignment horizontal="right" wrapText="1"/>
      <protection hidden="1"/>
    </xf>
    <xf numFmtId="0" fontId="6" fillId="0" borderId="14" xfId="0" applyFont="1" applyBorder="1" applyAlignment="1">
      <alignment horizontal="left" vertical="top" wrapText="1"/>
    </xf>
    <xf numFmtId="165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8" fillId="0" borderId="4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top" wrapText="1"/>
      <protection hidden="1"/>
    </xf>
    <xf numFmtId="0" fontId="8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wrapText="1"/>
      <protection hidden="1"/>
    </xf>
    <xf numFmtId="166" fontId="6" fillId="0" borderId="6" xfId="0" applyNumberFormat="1" applyFont="1" applyFill="1" applyBorder="1" applyAlignment="1" applyProtection="1">
      <alignment wrapText="1"/>
      <protection hidden="1"/>
    </xf>
    <xf numFmtId="165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vertical="center" wrapText="1"/>
      <protection hidden="1"/>
    </xf>
    <xf numFmtId="0" fontId="1" fillId="0" borderId="7" xfId="0" applyNumberFormat="1" applyFont="1" applyFill="1" applyBorder="1" applyAlignment="1" applyProtection="1">
      <alignment horizontal="right" wrapText="1"/>
      <protection hidden="1"/>
    </xf>
    <xf numFmtId="0" fontId="8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165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49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3" xfId="0" applyNumberFormat="1" applyFont="1" applyFill="1" applyBorder="1" applyAlignment="1" applyProtection="1">
      <alignment horizontal="center" vertical="center"/>
      <protection hidden="1"/>
    </xf>
    <xf numFmtId="0" fontId="8" fillId="0" borderId="24" xfId="0" applyNumberFormat="1" applyFont="1" applyFill="1" applyBorder="1" applyAlignment="1" applyProtection="1">
      <alignment horizontal="left"/>
      <protection hidden="1"/>
    </xf>
    <xf numFmtId="164" fontId="8" fillId="0" borderId="24" xfId="0" applyNumberFormat="1" applyFont="1" applyFill="1" applyBorder="1" applyAlignment="1" applyProtection="1">
      <protection hidden="1"/>
    </xf>
    <xf numFmtId="164" fontId="8" fillId="0" borderId="24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right" wrapText="1"/>
      <protection hidden="1"/>
    </xf>
    <xf numFmtId="0" fontId="2" fillId="0" borderId="7" xfId="0" applyNumberFormat="1" applyFont="1" applyFill="1" applyBorder="1" applyAlignment="1" applyProtection="1">
      <alignment horizontal="right" wrapText="1"/>
      <protection hidden="1"/>
    </xf>
    <xf numFmtId="166" fontId="8" fillId="0" borderId="3" xfId="0" applyNumberFormat="1" applyFont="1" applyFill="1" applyBorder="1" applyAlignment="1" applyProtection="1">
      <alignment wrapText="1"/>
      <protection hidden="1"/>
    </xf>
    <xf numFmtId="166" fontId="8" fillId="0" borderId="6" xfId="0" applyNumberFormat="1" applyFont="1" applyFill="1" applyBorder="1" applyAlignment="1" applyProtection="1">
      <alignment wrapText="1"/>
      <protection hidden="1"/>
    </xf>
    <xf numFmtId="165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right" wrapText="1"/>
      <protection hidden="1"/>
    </xf>
    <xf numFmtId="0" fontId="3" fillId="0" borderId="7" xfId="0" applyNumberFormat="1" applyFont="1" applyFill="1" applyBorder="1" applyAlignment="1" applyProtection="1">
      <alignment horizontal="right" wrapText="1"/>
      <protection hidden="1"/>
    </xf>
    <xf numFmtId="166" fontId="6" fillId="0" borderId="3" xfId="0" applyNumberFormat="1" applyFont="1" applyFill="1" applyBorder="1" applyAlignment="1" applyProtection="1">
      <alignment wrapText="1"/>
      <protection hidden="1"/>
    </xf>
    <xf numFmtId="166" fontId="6" fillId="0" borderId="6" xfId="0" applyNumberFormat="1" applyFont="1" applyFill="1" applyBorder="1" applyAlignment="1" applyProtection="1">
      <alignment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right" wrapText="1"/>
      <protection hidden="1"/>
    </xf>
    <xf numFmtId="0" fontId="1" fillId="0" borderId="7" xfId="0" applyNumberFormat="1" applyFont="1" applyFill="1" applyBorder="1" applyAlignment="1" applyProtection="1">
      <alignment horizontal="right" wrapText="1"/>
      <protection hidden="1"/>
    </xf>
    <xf numFmtId="165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right" wrapText="1"/>
      <protection hidden="1"/>
    </xf>
    <xf numFmtId="0" fontId="4" fillId="0" borderId="16" xfId="0" applyNumberFormat="1" applyFont="1" applyFill="1" applyBorder="1" applyAlignment="1" applyProtection="1">
      <alignment horizontal="right" wrapText="1"/>
      <protection hidden="1"/>
    </xf>
    <xf numFmtId="166" fontId="8" fillId="0" borderId="4" xfId="0" applyNumberFormat="1" applyFont="1" applyFill="1" applyBorder="1" applyAlignment="1" applyProtection="1">
      <alignment wrapText="1"/>
      <protection hidden="1"/>
    </xf>
    <xf numFmtId="166" fontId="8" fillId="0" borderId="2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Alignment="1">
      <alignment horizontal="right"/>
    </xf>
    <xf numFmtId="0" fontId="0" fillId="0" borderId="0" xfId="0" applyAlignment="1"/>
    <xf numFmtId="0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/>
    <xf numFmtId="0" fontId="1" fillId="0" borderId="5" xfId="0" applyNumberFormat="1" applyFont="1" applyFill="1" applyBorder="1" applyAlignment="1" applyProtection="1">
      <alignment horizontal="right" wrapText="1"/>
      <protection hidden="1"/>
    </xf>
    <xf numFmtId="0" fontId="1" fillId="0" borderId="17" xfId="0" applyNumberFormat="1" applyFont="1" applyFill="1" applyBorder="1" applyAlignment="1" applyProtection="1">
      <alignment horizontal="right" wrapText="1"/>
      <protection hidden="1"/>
    </xf>
    <xf numFmtId="166" fontId="6" fillId="0" borderId="13" xfId="0" applyNumberFormat="1" applyFont="1" applyFill="1" applyBorder="1" applyAlignment="1" applyProtection="1">
      <alignment wrapText="1"/>
      <protection hidden="1"/>
    </xf>
    <xf numFmtId="166" fontId="6" fillId="0" borderId="11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7"/>
  <sheetViews>
    <sheetView showGridLines="0" tabSelected="1" topLeftCell="H2" workbookViewId="0">
      <selection activeCell="H2" sqref="H2:T66"/>
    </sheetView>
  </sheetViews>
  <sheetFormatPr defaultColWidth="9.140625" defaultRowHeight="12.75" x14ac:dyDescent="0.2"/>
  <cols>
    <col min="1" max="7" width="0" hidden="1" customWidth="1"/>
    <col min="8" max="8" width="22.7109375" customWidth="1"/>
    <col min="9" max="9" width="40.28515625" customWidth="1"/>
    <col min="10" max="13" width="0" hidden="1" customWidth="1"/>
    <col min="14" max="14" width="15.28515625" customWidth="1"/>
    <col min="15" max="15" width="16.28515625" customWidth="1"/>
    <col min="16" max="19" width="0" hidden="1" customWidth="1"/>
    <col min="20" max="20" width="0.28515625" customWidth="1"/>
    <col min="21" max="242" width="9.140625" customWidth="1"/>
  </cols>
  <sheetData>
    <row r="1" spans="1:22" ht="409.6" hidden="1" customHeight="1" x14ac:dyDescent="0.2">
      <c r="A1" s="3"/>
      <c r="B1" s="3"/>
      <c r="C1" s="3"/>
      <c r="D1" s="3"/>
      <c r="E1" s="3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2" ht="11.25" customHeight="1" x14ac:dyDescent="0.25">
      <c r="A2" s="7"/>
      <c r="B2" s="7"/>
      <c r="C2" s="7"/>
      <c r="D2" s="7"/>
      <c r="E2" s="7"/>
      <c r="F2" s="7"/>
      <c r="G2" s="7"/>
      <c r="H2" s="79" t="s">
        <v>186</v>
      </c>
      <c r="I2" s="80"/>
      <c r="J2" s="80"/>
      <c r="K2" s="80"/>
      <c r="L2" s="80"/>
      <c r="M2" s="80"/>
      <c r="N2" s="80"/>
      <c r="O2" s="80"/>
      <c r="P2" s="81"/>
      <c r="Q2" s="81"/>
      <c r="R2" s="81"/>
      <c r="S2" s="81"/>
      <c r="T2" s="81"/>
    </row>
    <row r="3" spans="1:22" ht="12.75" customHeight="1" x14ac:dyDescent="0.25">
      <c r="A3" s="6"/>
      <c r="B3" s="6"/>
      <c r="C3" s="6"/>
      <c r="D3" s="6"/>
      <c r="E3" s="6"/>
      <c r="F3" s="6"/>
      <c r="G3" s="6"/>
      <c r="H3" s="79" t="s">
        <v>111</v>
      </c>
      <c r="I3" s="80"/>
      <c r="J3" s="80"/>
      <c r="K3" s="80"/>
      <c r="L3" s="80"/>
      <c r="M3" s="80"/>
      <c r="N3" s="80"/>
      <c r="O3" s="80"/>
      <c r="P3" s="81"/>
      <c r="Q3" s="81"/>
      <c r="R3" s="81"/>
      <c r="S3" s="81"/>
      <c r="T3" s="81"/>
    </row>
    <row r="4" spans="1:22" ht="12.75" customHeight="1" x14ac:dyDescent="0.25">
      <c r="A4" s="6"/>
      <c r="B4" s="6"/>
      <c r="C4" s="6"/>
      <c r="D4" s="6"/>
      <c r="E4" s="6"/>
      <c r="F4" s="6"/>
      <c r="G4" s="6"/>
      <c r="H4" s="79" t="s">
        <v>187</v>
      </c>
      <c r="I4" s="80"/>
      <c r="J4" s="80"/>
      <c r="K4" s="80"/>
      <c r="L4" s="80"/>
      <c r="M4" s="80"/>
      <c r="N4" s="80"/>
      <c r="O4" s="80"/>
      <c r="P4" s="81"/>
      <c r="Q4" s="81"/>
      <c r="R4" s="81"/>
      <c r="S4" s="81"/>
      <c r="T4" s="81"/>
    </row>
    <row r="5" spans="1:22" ht="39" customHeight="1" thickBot="1" x14ac:dyDescent="0.25">
      <c r="A5" s="3"/>
      <c r="B5" s="3"/>
      <c r="C5" s="3"/>
      <c r="D5" s="3"/>
      <c r="E5" s="3"/>
      <c r="F5" s="3"/>
      <c r="G5" s="2"/>
      <c r="H5" s="82" t="s">
        <v>122</v>
      </c>
      <c r="I5" s="83"/>
      <c r="J5" s="83"/>
      <c r="K5" s="83"/>
      <c r="L5" s="83"/>
      <c r="M5" s="83"/>
      <c r="N5" s="83"/>
      <c r="O5" s="83"/>
      <c r="P5" s="84"/>
      <c r="Q5" s="84"/>
      <c r="R5" s="84"/>
      <c r="S5" s="84"/>
      <c r="T5" s="84"/>
    </row>
    <row r="6" spans="1:22" ht="43.9" customHeight="1" thickBot="1" x14ac:dyDescent="0.25">
      <c r="A6" s="5"/>
      <c r="B6" s="5"/>
      <c r="C6" s="5"/>
      <c r="D6" s="5"/>
      <c r="E6" s="5"/>
      <c r="F6" s="5"/>
      <c r="G6" s="38"/>
      <c r="H6" s="40" t="s">
        <v>112</v>
      </c>
      <c r="I6" s="14" t="s">
        <v>113</v>
      </c>
      <c r="J6" s="15" t="s">
        <v>114</v>
      </c>
      <c r="K6" s="15" t="s">
        <v>115</v>
      </c>
      <c r="L6" s="15" t="s">
        <v>116</v>
      </c>
      <c r="M6" s="15" t="s">
        <v>117</v>
      </c>
      <c r="N6" s="16" t="s">
        <v>118</v>
      </c>
      <c r="O6" s="17" t="s">
        <v>124</v>
      </c>
      <c r="P6" s="18" t="s">
        <v>119</v>
      </c>
      <c r="Q6" s="18" t="s">
        <v>120</v>
      </c>
      <c r="R6" s="19" t="s">
        <v>121</v>
      </c>
      <c r="S6" s="20" t="s">
        <v>110</v>
      </c>
      <c r="T6" s="41" t="s">
        <v>109</v>
      </c>
    </row>
    <row r="7" spans="1:22" ht="12.75" customHeight="1" x14ac:dyDescent="0.2">
      <c r="A7" s="73" t="s">
        <v>1</v>
      </c>
      <c r="B7" s="73"/>
      <c r="C7" s="73"/>
      <c r="D7" s="73"/>
      <c r="E7" s="73"/>
      <c r="F7" s="73"/>
      <c r="G7" s="74"/>
      <c r="H7" s="29">
        <v>182</v>
      </c>
      <c r="I7" s="10" t="s">
        <v>127</v>
      </c>
      <c r="J7" s="75"/>
      <c r="K7" s="75"/>
      <c r="L7" s="75"/>
      <c r="M7" s="76"/>
      <c r="N7" s="25">
        <f>N8</f>
        <v>2203121</v>
      </c>
      <c r="O7" s="25">
        <f>O8</f>
        <v>2203155.8800000004</v>
      </c>
      <c r="P7" s="77"/>
      <c r="Q7" s="77"/>
      <c r="R7" s="77"/>
      <c r="S7" s="78"/>
      <c r="T7" s="42"/>
    </row>
    <row r="8" spans="1:22" ht="12.75" customHeight="1" x14ac:dyDescent="0.2">
      <c r="A8" s="55" t="s">
        <v>108</v>
      </c>
      <c r="B8" s="55"/>
      <c r="C8" s="55"/>
      <c r="D8" s="55"/>
      <c r="E8" s="55"/>
      <c r="F8" s="55"/>
      <c r="G8" s="56"/>
      <c r="H8" s="43" t="s">
        <v>131</v>
      </c>
      <c r="I8" s="8" t="s">
        <v>107</v>
      </c>
      <c r="J8" s="57"/>
      <c r="K8" s="57"/>
      <c r="L8" s="57"/>
      <c r="M8" s="58"/>
      <c r="N8" s="26">
        <f>N10+N14+N29+N37+N23</f>
        <v>2203121</v>
      </c>
      <c r="O8" s="26">
        <f t="shared" ref="O8" si="0">O10+O14+O29+O37+O23</f>
        <v>2203155.8800000004</v>
      </c>
      <c r="P8" s="59"/>
      <c r="Q8" s="59"/>
      <c r="R8" s="59"/>
      <c r="S8" s="60"/>
      <c r="T8" s="44"/>
    </row>
    <row r="9" spans="1:22" ht="12.75" customHeight="1" x14ac:dyDescent="0.2">
      <c r="A9" s="63" t="s">
        <v>106</v>
      </c>
      <c r="B9" s="63"/>
      <c r="C9" s="63"/>
      <c r="D9" s="63"/>
      <c r="E9" s="63"/>
      <c r="F9" s="63"/>
      <c r="G9" s="64"/>
      <c r="H9" s="45" t="s">
        <v>132</v>
      </c>
      <c r="I9" s="9" t="s">
        <v>105</v>
      </c>
      <c r="J9" s="65"/>
      <c r="K9" s="65"/>
      <c r="L9" s="65"/>
      <c r="M9" s="66"/>
      <c r="N9" s="27">
        <v>516018</v>
      </c>
      <c r="O9" s="27">
        <f>O10</f>
        <v>516019.11000000004</v>
      </c>
      <c r="P9" s="67"/>
      <c r="Q9" s="67"/>
      <c r="R9" s="67"/>
      <c r="S9" s="68"/>
      <c r="T9" s="44"/>
      <c r="V9" t="s">
        <v>123</v>
      </c>
    </row>
    <row r="10" spans="1:22" ht="12.75" customHeight="1" x14ac:dyDescent="0.2">
      <c r="A10" s="69" t="s">
        <v>104</v>
      </c>
      <c r="B10" s="69"/>
      <c r="C10" s="69"/>
      <c r="D10" s="69"/>
      <c r="E10" s="69"/>
      <c r="F10" s="69"/>
      <c r="G10" s="70"/>
      <c r="H10" s="45" t="s">
        <v>133</v>
      </c>
      <c r="I10" s="9" t="s">
        <v>103</v>
      </c>
      <c r="J10" s="65"/>
      <c r="K10" s="65"/>
      <c r="L10" s="65"/>
      <c r="M10" s="66"/>
      <c r="N10" s="27">
        <v>516018</v>
      </c>
      <c r="O10" s="27">
        <f>O13+O12+O11</f>
        <v>516019.11000000004</v>
      </c>
      <c r="P10" s="61"/>
      <c r="Q10" s="61"/>
      <c r="R10" s="61"/>
      <c r="S10" s="62"/>
      <c r="T10" s="44"/>
    </row>
    <row r="11" spans="1:22" ht="81" customHeight="1" x14ac:dyDescent="0.2">
      <c r="A11" s="69" t="s">
        <v>102</v>
      </c>
      <c r="B11" s="69"/>
      <c r="C11" s="69"/>
      <c r="D11" s="69"/>
      <c r="E11" s="69"/>
      <c r="F11" s="69"/>
      <c r="G11" s="70"/>
      <c r="H11" s="45" t="s">
        <v>134</v>
      </c>
      <c r="I11" s="12" t="s">
        <v>101</v>
      </c>
      <c r="J11" s="65"/>
      <c r="K11" s="65"/>
      <c r="L11" s="65"/>
      <c r="M11" s="66"/>
      <c r="N11" s="27">
        <v>462512</v>
      </c>
      <c r="O11" s="27">
        <v>462512.09</v>
      </c>
      <c r="P11" s="61"/>
      <c r="Q11" s="61"/>
      <c r="R11" s="61"/>
      <c r="S11" s="62"/>
      <c r="T11" s="44"/>
    </row>
    <row r="12" spans="1:22" ht="121.9" customHeight="1" x14ac:dyDescent="0.2">
      <c r="A12" s="69" t="s">
        <v>100</v>
      </c>
      <c r="B12" s="69"/>
      <c r="C12" s="69"/>
      <c r="D12" s="69"/>
      <c r="E12" s="69"/>
      <c r="F12" s="69"/>
      <c r="G12" s="70"/>
      <c r="H12" s="45" t="s">
        <v>135</v>
      </c>
      <c r="I12" s="12" t="s">
        <v>99</v>
      </c>
      <c r="J12" s="65"/>
      <c r="K12" s="65"/>
      <c r="L12" s="65"/>
      <c r="M12" s="66"/>
      <c r="N12" s="27">
        <v>45288</v>
      </c>
      <c r="O12" s="27">
        <v>45288.97</v>
      </c>
      <c r="P12" s="61"/>
      <c r="Q12" s="61"/>
      <c r="R12" s="61"/>
      <c r="S12" s="62"/>
      <c r="T12" s="44"/>
    </row>
    <row r="13" spans="1:22" ht="51.6" customHeight="1" x14ac:dyDescent="0.2">
      <c r="A13" s="69" t="s">
        <v>98</v>
      </c>
      <c r="B13" s="69"/>
      <c r="C13" s="69"/>
      <c r="D13" s="69"/>
      <c r="E13" s="69"/>
      <c r="F13" s="69"/>
      <c r="G13" s="70"/>
      <c r="H13" s="45" t="s">
        <v>136</v>
      </c>
      <c r="I13" s="9" t="s">
        <v>97</v>
      </c>
      <c r="J13" s="65"/>
      <c r="K13" s="65"/>
      <c r="L13" s="65"/>
      <c r="M13" s="66"/>
      <c r="N13" s="27">
        <v>8218</v>
      </c>
      <c r="O13" s="27">
        <v>8218.0499999999993</v>
      </c>
      <c r="P13" s="61"/>
      <c r="Q13" s="61"/>
      <c r="R13" s="61"/>
      <c r="S13" s="62"/>
      <c r="T13" s="44"/>
    </row>
    <row r="14" spans="1:22" ht="40.15" customHeight="1" x14ac:dyDescent="0.2">
      <c r="A14" s="63" t="s">
        <v>96</v>
      </c>
      <c r="B14" s="63"/>
      <c r="C14" s="63"/>
      <c r="D14" s="63"/>
      <c r="E14" s="63"/>
      <c r="F14" s="63"/>
      <c r="G14" s="64"/>
      <c r="H14" s="43" t="s">
        <v>137</v>
      </c>
      <c r="I14" s="8" t="s">
        <v>95</v>
      </c>
      <c r="J14" s="57"/>
      <c r="K14" s="57"/>
      <c r="L14" s="57"/>
      <c r="M14" s="58"/>
      <c r="N14" s="26">
        <v>1147697</v>
      </c>
      <c r="O14" s="26">
        <f>O15+O17+O19+O21</f>
        <v>1147728.99</v>
      </c>
      <c r="P14" s="71"/>
      <c r="Q14" s="71"/>
      <c r="R14" s="71"/>
      <c r="S14" s="72"/>
      <c r="T14" s="46"/>
    </row>
    <row r="15" spans="1:22" ht="79.900000000000006" customHeight="1" x14ac:dyDescent="0.2">
      <c r="A15" s="69" t="s">
        <v>94</v>
      </c>
      <c r="B15" s="69"/>
      <c r="C15" s="69"/>
      <c r="D15" s="69"/>
      <c r="E15" s="69"/>
      <c r="F15" s="69"/>
      <c r="G15" s="70"/>
      <c r="H15" s="45" t="s">
        <v>138</v>
      </c>
      <c r="I15" s="9" t="s">
        <v>93</v>
      </c>
      <c r="J15" s="65"/>
      <c r="K15" s="65"/>
      <c r="L15" s="65"/>
      <c r="M15" s="66"/>
      <c r="N15" s="27">
        <v>592926</v>
      </c>
      <c r="O15" s="27">
        <f>O16</f>
        <v>592957.82999999996</v>
      </c>
      <c r="P15" s="61"/>
      <c r="Q15" s="61"/>
      <c r="R15" s="61"/>
      <c r="S15" s="62"/>
      <c r="T15" s="44"/>
    </row>
    <row r="16" spans="1:22" ht="134.44999999999999" customHeight="1" x14ac:dyDescent="0.2">
      <c r="A16" s="69" t="s">
        <v>92</v>
      </c>
      <c r="B16" s="69"/>
      <c r="C16" s="69"/>
      <c r="D16" s="69"/>
      <c r="E16" s="69"/>
      <c r="F16" s="69"/>
      <c r="G16" s="70"/>
      <c r="H16" s="45" t="s">
        <v>139</v>
      </c>
      <c r="I16" s="12" t="s">
        <v>91</v>
      </c>
      <c r="J16" s="65"/>
      <c r="K16" s="65"/>
      <c r="L16" s="65"/>
      <c r="M16" s="66"/>
      <c r="N16" s="27">
        <v>592926</v>
      </c>
      <c r="O16" s="27">
        <v>592957.82999999996</v>
      </c>
      <c r="P16" s="61"/>
      <c r="Q16" s="61"/>
      <c r="R16" s="61"/>
      <c r="S16" s="62"/>
      <c r="T16" s="44"/>
    </row>
    <row r="17" spans="1:20" ht="92.45" customHeight="1" x14ac:dyDescent="0.2">
      <c r="A17" s="69" t="s">
        <v>90</v>
      </c>
      <c r="B17" s="69"/>
      <c r="C17" s="69"/>
      <c r="D17" s="69"/>
      <c r="E17" s="69"/>
      <c r="F17" s="69"/>
      <c r="G17" s="70"/>
      <c r="H17" s="45" t="s">
        <v>140</v>
      </c>
      <c r="I17" s="12" t="s">
        <v>89</v>
      </c>
      <c r="J17" s="65"/>
      <c r="K17" s="65"/>
      <c r="L17" s="65"/>
      <c r="M17" s="66"/>
      <c r="N17" s="27">
        <v>3426</v>
      </c>
      <c r="O17" s="27">
        <f>O18</f>
        <v>3426.07</v>
      </c>
      <c r="P17" s="61"/>
      <c r="Q17" s="61"/>
      <c r="R17" s="61"/>
      <c r="S17" s="62"/>
      <c r="T17" s="44"/>
    </row>
    <row r="18" spans="1:20" ht="148.15" customHeight="1" x14ac:dyDescent="0.2">
      <c r="A18" s="69" t="s">
        <v>88</v>
      </c>
      <c r="B18" s="69"/>
      <c r="C18" s="69"/>
      <c r="D18" s="69"/>
      <c r="E18" s="69"/>
      <c r="F18" s="69"/>
      <c r="G18" s="70"/>
      <c r="H18" s="45" t="s">
        <v>141</v>
      </c>
      <c r="I18" s="12" t="s">
        <v>87</v>
      </c>
      <c r="J18" s="65"/>
      <c r="K18" s="65"/>
      <c r="L18" s="65"/>
      <c r="M18" s="66"/>
      <c r="N18" s="27">
        <v>3426</v>
      </c>
      <c r="O18" s="27">
        <v>3426.07</v>
      </c>
      <c r="P18" s="61"/>
      <c r="Q18" s="61"/>
      <c r="R18" s="61"/>
      <c r="S18" s="62"/>
      <c r="T18" s="44"/>
    </row>
    <row r="19" spans="1:20" ht="81" customHeight="1" x14ac:dyDescent="0.2">
      <c r="A19" s="69" t="s">
        <v>86</v>
      </c>
      <c r="B19" s="69"/>
      <c r="C19" s="69"/>
      <c r="D19" s="69"/>
      <c r="E19" s="69"/>
      <c r="F19" s="69"/>
      <c r="G19" s="70"/>
      <c r="H19" s="45" t="s">
        <v>142</v>
      </c>
      <c r="I19" s="12" t="s">
        <v>85</v>
      </c>
      <c r="J19" s="65"/>
      <c r="K19" s="65"/>
      <c r="L19" s="65"/>
      <c r="M19" s="66"/>
      <c r="N19" s="27">
        <v>615887</v>
      </c>
      <c r="O19" s="27">
        <f>O20</f>
        <v>615887.79</v>
      </c>
      <c r="P19" s="61"/>
      <c r="Q19" s="61"/>
      <c r="R19" s="61"/>
      <c r="S19" s="62"/>
      <c r="T19" s="44"/>
    </row>
    <row r="20" spans="1:20" ht="135.6" customHeight="1" x14ac:dyDescent="0.2">
      <c r="A20" s="69" t="s">
        <v>84</v>
      </c>
      <c r="B20" s="69"/>
      <c r="C20" s="69"/>
      <c r="D20" s="69"/>
      <c r="E20" s="69"/>
      <c r="F20" s="69"/>
      <c r="G20" s="70"/>
      <c r="H20" s="45" t="s">
        <v>143</v>
      </c>
      <c r="I20" s="9" t="s">
        <v>83</v>
      </c>
      <c r="J20" s="65"/>
      <c r="K20" s="65"/>
      <c r="L20" s="65"/>
      <c r="M20" s="66"/>
      <c r="N20" s="27">
        <v>615887</v>
      </c>
      <c r="O20" s="27">
        <v>615887.79</v>
      </c>
      <c r="P20" s="61"/>
      <c r="Q20" s="61"/>
      <c r="R20" s="61"/>
      <c r="S20" s="62"/>
      <c r="T20" s="44"/>
    </row>
    <row r="21" spans="1:20" ht="79.900000000000006" customHeight="1" x14ac:dyDescent="0.2">
      <c r="A21" s="69" t="s">
        <v>82</v>
      </c>
      <c r="B21" s="69"/>
      <c r="C21" s="69"/>
      <c r="D21" s="69"/>
      <c r="E21" s="69"/>
      <c r="F21" s="69"/>
      <c r="G21" s="70"/>
      <c r="H21" s="45" t="s">
        <v>144</v>
      </c>
      <c r="I21" s="9" t="s">
        <v>81</v>
      </c>
      <c r="J21" s="65"/>
      <c r="K21" s="65"/>
      <c r="L21" s="65"/>
      <c r="M21" s="66"/>
      <c r="N21" s="27">
        <v>-64542</v>
      </c>
      <c r="O21" s="27">
        <f>O22</f>
        <v>-64542.7</v>
      </c>
      <c r="P21" s="61"/>
      <c r="Q21" s="61"/>
      <c r="R21" s="61"/>
      <c r="S21" s="62"/>
      <c r="T21" s="44"/>
    </row>
    <row r="22" spans="1:20" ht="132" customHeight="1" x14ac:dyDescent="0.2">
      <c r="A22" s="69" t="s">
        <v>80</v>
      </c>
      <c r="B22" s="69"/>
      <c r="C22" s="69"/>
      <c r="D22" s="69"/>
      <c r="E22" s="69"/>
      <c r="F22" s="69"/>
      <c r="G22" s="70"/>
      <c r="H22" s="45" t="s">
        <v>145</v>
      </c>
      <c r="I22" s="9" t="s">
        <v>79</v>
      </c>
      <c r="J22" s="65"/>
      <c r="K22" s="65"/>
      <c r="L22" s="65"/>
      <c r="M22" s="66"/>
      <c r="N22" s="27">
        <v>-64542</v>
      </c>
      <c r="O22" s="27">
        <v>-64542.7</v>
      </c>
      <c r="P22" s="61"/>
      <c r="Q22" s="61"/>
      <c r="R22" s="61"/>
      <c r="S22" s="62"/>
      <c r="T22" s="44"/>
    </row>
    <row r="23" spans="1:20" ht="12.75" customHeight="1" x14ac:dyDescent="0.2">
      <c r="A23" s="63" t="s">
        <v>78</v>
      </c>
      <c r="B23" s="63"/>
      <c r="C23" s="63"/>
      <c r="D23" s="63"/>
      <c r="E23" s="63"/>
      <c r="F23" s="63"/>
      <c r="G23" s="64"/>
      <c r="H23" s="43" t="s">
        <v>146</v>
      </c>
      <c r="I23" s="8" t="s">
        <v>77</v>
      </c>
      <c r="J23" s="57"/>
      <c r="K23" s="57"/>
      <c r="L23" s="57"/>
      <c r="M23" s="58"/>
      <c r="N23" s="26">
        <v>40463</v>
      </c>
      <c r="O23" s="26">
        <f>O24</f>
        <v>40462.89</v>
      </c>
      <c r="P23" s="71"/>
      <c r="Q23" s="71"/>
      <c r="R23" s="71"/>
      <c r="S23" s="72"/>
      <c r="T23" s="46"/>
    </row>
    <row r="24" spans="1:20" ht="27" customHeight="1" x14ac:dyDescent="0.2">
      <c r="A24" s="69" t="s">
        <v>76</v>
      </c>
      <c r="B24" s="69"/>
      <c r="C24" s="69"/>
      <c r="D24" s="69"/>
      <c r="E24" s="69"/>
      <c r="F24" s="69"/>
      <c r="G24" s="70"/>
      <c r="H24" s="45" t="s">
        <v>147</v>
      </c>
      <c r="I24" s="12" t="s">
        <v>75</v>
      </c>
      <c r="J24" s="65"/>
      <c r="K24" s="65"/>
      <c r="L24" s="65"/>
      <c r="M24" s="66"/>
      <c r="N24" s="27">
        <v>40463</v>
      </c>
      <c r="O24" s="27">
        <f>O25+O27</f>
        <v>40462.89</v>
      </c>
      <c r="P24" s="61"/>
      <c r="Q24" s="61"/>
      <c r="R24" s="61"/>
      <c r="S24" s="62"/>
      <c r="T24" s="44"/>
    </row>
    <row r="25" spans="1:20" ht="36.6" customHeight="1" x14ac:dyDescent="0.2">
      <c r="A25" s="69" t="s">
        <v>74</v>
      </c>
      <c r="B25" s="69"/>
      <c r="C25" s="69"/>
      <c r="D25" s="69"/>
      <c r="E25" s="69"/>
      <c r="F25" s="69"/>
      <c r="G25" s="70"/>
      <c r="H25" s="45" t="s">
        <v>148</v>
      </c>
      <c r="I25" s="9" t="s">
        <v>72</v>
      </c>
      <c r="J25" s="65"/>
      <c r="K25" s="65"/>
      <c r="L25" s="65"/>
      <c r="M25" s="66"/>
      <c r="N25" s="27">
        <v>39761</v>
      </c>
      <c r="O25" s="27">
        <f>O26</f>
        <v>39761.040000000001</v>
      </c>
      <c r="P25" s="61"/>
      <c r="Q25" s="61"/>
      <c r="R25" s="61"/>
      <c r="S25" s="62"/>
      <c r="T25" s="44"/>
    </row>
    <row r="26" spans="1:20" ht="37.9" customHeight="1" x14ac:dyDescent="0.2">
      <c r="A26" s="69" t="s">
        <v>73</v>
      </c>
      <c r="B26" s="69"/>
      <c r="C26" s="69"/>
      <c r="D26" s="69"/>
      <c r="E26" s="69"/>
      <c r="F26" s="69"/>
      <c r="G26" s="70"/>
      <c r="H26" s="45" t="s">
        <v>149</v>
      </c>
      <c r="I26" s="9" t="s">
        <v>72</v>
      </c>
      <c r="J26" s="65"/>
      <c r="K26" s="65"/>
      <c r="L26" s="65"/>
      <c r="M26" s="66"/>
      <c r="N26" s="27">
        <v>39761</v>
      </c>
      <c r="O26" s="27">
        <v>39761.040000000001</v>
      </c>
      <c r="P26" s="61"/>
      <c r="Q26" s="61"/>
      <c r="R26" s="61"/>
      <c r="S26" s="62"/>
      <c r="T26" s="44"/>
    </row>
    <row r="27" spans="1:20" ht="51.6" customHeight="1" x14ac:dyDescent="0.2">
      <c r="A27" s="69" t="s">
        <v>71</v>
      </c>
      <c r="B27" s="69"/>
      <c r="C27" s="69"/>
      <c r="D27" s="69"/>
      <c r="E27" s="69"/>
      <c r="F27" s="69"/>
      <c r="G27" s="70"/>
      <c r="H27" s="45" t="s">
        <v>150</v>
      </c>
      <c r="I27" s="9" t="s">
        <v>70</v>
      </c>
      <c r="J27" s="65"/>
      <c r="K27" s="65"/>
      <c r="L27" s="65"/>
      <c r="M27" s="66"/>
      <c r="N27" s="27">
        <v>702</v>
      </c>
      <c r="O27" s="27">
        <f>O28</f>
        <v>701.85</v>
      </c>
      <c r="P27" s="61"/>
      <c r="Q27" s="61"/>
      <c r="R27" s="61"/>
      <c r="S27" s="62"/>
      <c r="T27" s="44"/>
    </row>
    <row r="28" spans="1:20" ht="78" customHeight="1" x14ac:dyDescent="0.2">
      <c r="A28" s="69" t="s">
        <v>69</v>
      </c>
      <c r="B28" s="69"/>
      <c r="C28" s="69"/>
      <c r="D28" s="69"/>
      <c r="E28" s="69"/>
      <c r="F28" s="69"/>
      <c r="G28" s="70"/>
      <c r="H28" s="45" t="s">
        <v>151</v>
      </c>
      <c r="I28" s="12" t="s">
        <v>68</v>
      </c>
      <c r="J28" s="65"/>
      <c r="K28" s="65"/>
      <c r="L28" s="65"/>
      <c r="M28" s="66"/>
      <c r="N28" s="27">
        <v>702</v>
      </c>
      <c r="O28" s="27">
        <v>701.85</v>
      </c>
      <c r="P28" s="61"/>
      <c r="Q28" s="61"/>
      <c r="R28" s="61"/>
      <c r="S28" s="62"/>
      <c r="T28" s="44"/>
    </row>
    <row r="29" spans="1:20" ht="12.75" customHeight="1" x14ac:dyDescent="0.2">
      <c r="A29" s="63" t="s">
        <v>67</v>
      </c>
      <c r="B29" s="63"/>
      <c r="C29" s="63"/>
      <c r="D29" s="63"/>
      <c r="E29" s="63"/>
      <c r="F29" s="63"/>
      <c r="G29" s="64"/>
      <c r="H29" s="43" t="s">
        <v>152</v>
      </c>
      <c r="I29" s="8" t="s">
        <v>66</v>
      </c>
      <c r="J29" s="57"/>
      <c r="K29" s="57"/>
      <c r="L29" s="57"/>
      <c r="M29" s="58"/>
      <c r="N29" s="26">
        <v>497643</v>
      </c>
      <c r="O29" s="26">
        <f>O30+O32</f>
        <v>497644.89</v>
      </c>
      <c r="P29" s="67"/>
      <c r="Q29" s="67"/>
      <c r="R29" s="67"/>
      <c r="S29" s="68"/>
      <c r="T29" s="44"/>
    </row>
    <row r="30" spans="1:20" ht="12.75" customHeight="1" x14ac:dyDescent="0.2">
      <c r="A30" s="69" t="s">
        <v>65</v>
      </c>
      <c r="B30" s="69"/>
      <c r="C30" s="69"/>
      <c r="D30" s="69"/>
      <c r="E30" s="69"/>
      <c r="F30" s="69"/>
      <c r="G30" s="70"/>
      <c r="H30" s="45" t="s">
        <v>153</v>
      </c>
      <c r="I30" s="9" t="s">
        <v>64</v>
      </c>
      <c r="J30" s="65"/>
      <c r="K30" s="65"/>
      <c r="L30" s="65"/>
      <c r="M30" s="66"/>
      <c r="N30" s="27">
        <v>308212</v>
      </c>
      <c r="O30" s="27">
        <f>O31</f>
        <v>308212.95</v>
      </c>
      <c r="P30" s="61"/>
      <c r="Q30" s="61"/>
      <c r="R30" s="61"/>
      <c r="S30" s="62"/>
      <c r="T30" s="44"/>
    </row>
    <row r="31" spans="1:20" ht="51.6" customHeight="1" x14ac:dyDescent="0.2">
      <c r="A31" s="69" t="s">
        <v>63</v>
      </c>
      <c r="B31" s="69"/>
      <c r="C31" s="69"/>
      <c r="D31" s="69"/>
      <c r="E31" s="69"/>
      <c r="F31" s="69"/>
      <c r="G31" s="70"/>
      <c r="H31" s="45" t="s">
        <v>154</v>
      </c>
      <c r="I31" s="9" t="s">
        <v>62</v>
      </c>
      <c r="J31" s="65"/>
      <c r="K31" s="65"/>
      <c r="L31" s="65"/>
      <c r="M31" s="66"/>
      <c r="N31" s="27">
        <v>308212</v>
      </c>
      <c r="O31" s="27">
        <v>308212.95</v>
      </c>
      <c r="P31" s="61"/>
      <c r="Q31" s="61"/>
      <c r="R31" s="61"/>
      <c r="S31" s="62"/>
      <c r="T31" s="44"/>
    </row>
    <row r="32" spans="1:20" ht="151.9" customHeight="1" x14ac:dyDescent="0.2">
      <c r="A32" s="69" t="s">
        <v>61</v>
      </c>
      <c r="B32" s="69"/>
      <c r="C32" s="69"/>
      <c r="D32" s="69"/>
      <c r="E32" s="69"/>
      <c r="F32" s="69"/>
      <c r="G32" s="70"/>
      <c r="H32" s="45" t="s">
        <v>155</v>
      </c>
      <c r="I32" s="21" t="s">
        <v>60</v>
      </c>
      <c r="J32" s="65"/>
      <c r="K32" s="65"/>
      <c r="L32" s="65"/>
      <c r="M32" s="66"/>
      <c r="N32" s="27">
        <v>189431</v>
      </c>
      <c r="O32" s="27">
        <f>O33+O35</f>
        <v>189431.94</v>
      </c>
      <c r="P32" s="61"/>
      <c r="Q32" s="61"/>
      <c r="R32" s="61"/>
      <c r="S32" s="62"/>
      <c r="T32" s="44"/>
    </row>
    <row r="33" spans="1:20" ht="12.75" customHeight="1" x14ac:dyDescent="0.2">
      <c r="A33" s="69" t="s">
        <v>59</v>
      </c>
      <c r="B33" s="69"/>
      <c r="C33" s="69"/>
      <c r="D33" s="69"/>
      <c r="E33" s="69"/>
      <c r="F33" s="69"/>
      <c r="G33" s="70"/>
      <c r="H33" s="45" t="s">
        <v>156</v>
      </c>
      <c r="I33" s="9" t="s">
        <v>58</v>
      </c>
      <c r="J33" s="65"/>
      <c r="K33" s="65"/>
      <c r="L33" s="65"/>
      <c r="M33" s="66"/>
      <c r="N33" s="27">
        <v>3348</v>
      </c>
      <c r="O33" s="27">
        <f>O34</f>
        <v>3348</v>
      </c>
      <c r="P33" s="61"/>
      <c r="Q33" s="61"/>
      <c r="R33" s="61"/>
      <c r="S33" s="62"/>
      <c r="T33" s="44"/>
    </row>
    <row r="34" spans="1:20" ht="39" customHeight="1" x14ac:dyDescent="0.2">
      <c r="A34" s="69" t="s">
        <v>57</v>
      </c>
      <c r="B34" s="69"/>
      <c r="C34" s="69"/>
      <c r="D34" s="69"/>
      <c r="E34" s="69"/>
      <c r="F34" s="69"/>
      <c r="G34" s="70"/>
      <c r="H34" s="45" t="s">
        <v>157</v>
      </c>
      <c r="I34" s="12" t="s">
        <v>56</v>
      </c>
      <c r="J34" s="65"/>
      <c r="K34" s="65"/>
      <c r="L34" s="65"/>
      <c r="M34" s="66"/>
      <c r="N34" s="27">
        <v>3348</v>
      </c>
      <c r="O34" s="27">
        <v>3348</v>
      </c>
      <c r="P34" s="61"/>
      <c r="Q34" s="61"/>
      <c r="R34" s="61"/>
      <c r="S34" s="62"/>
      <c r="T34" s="44"/>
    </row>
    <row r="35" spans="1:20" ht="12.75" customHeight="1" x14ac:dyDescent="0.2">
      <c r="A35" s="69" t="s">
        <v>55</v>
      </c>
      <c r="B35" s="69"/>
      <c r="C35" s="69"/>
      <c r="D35" s="69"/>
      <c r="E35" s="69"/>
      <c r="F35" s="69"/>
      <c r="G35" s="70"/>
      <c r="H35" s="45" t="s">
        <v>158</v>
      </c>
      <c r="I35" s="9" t="s">
        <v>54</v>
      </c>
      <c r="J35" s="65"/>
      <c r="K35" s="65"/>
      <c r="L35" s="65"/>
      <c r="M35" s="66"/>
      <c r="N35" s="27">
        <v>186083</v>
      </c>
      <c r="O35" s="27">
        <f>O36</f>
        <v>186083.94</v>
      </c>
      <c r="P35" s="61"/>
      <c r="Q35" s="61"/>
      <c r="R35" s="61"/>
      <c r="S35" s="62"/>
      <c r="T35" s="44"/>
    </row>
    <row r="36" spans="1:20" ht="39.6" customHeight="1" x14ac:dyDescent="0.2">
      <c r="A36" s="69" t="s">
        <v>53</v>
      </c>
      <c r="B36" s="69"/>
      <c r="C36" s="69"/>
      <c r="D36" s="69"/>
      <c r="E36" s="69"/>
      <c r="F36" s="69"/>
      <c r="G36" s="70"/>
      <c r="H36" s="45" t="s">
        <v>159</v>
      </c>
      <c r="I36" s="12" t="s">
        <v>52</v>
      </c>
      <c r="J36" s="65"/>
      <c r="K36" s="65"/>
      <c r="L36" s="65"/>
      <c r="M36" s="66"/>
      <c r="N36" s="27">
        <v>186083</v>
      </c>
      <c r="O36" s="27">
        <v>186083.94</v>
      </c>
      <c r="P36" s="61"/>
      <c r="Q36" s="61"/>
      <c r="R36" s="61"/>
      <c r="S36" s="62"/>
      <c r="T36" s="44"/>
    </row>
    <row r="37" spans="1:20" ht="12.75" customHeight="1" x14ac:dyDescent="0.2">
      <c r="A37" s="63" t="s">
        <v>51</v>
      </c>
      <c r="B37" s="63"/>
      <c r="C37" s="63"/>
      <c r="D37" s="63"/>
      <c r="E37" s="63"/>
      <c r="F37" s="63"/>
      <c r="G37" s="64"/>
      <c r="H37" s="43" t="s">
        <v>160</v>
      </c>
      <c r="I37" s="8" t="s">
        <v>50</v>
      </c>
      <c r="J37" s="57"/>
      <c r="K37" s="57"/>
      <c r="L37" s="57"/>
      <c r="M37" s="58"/>
      <c r="N37" s="26">
        <v>1300</v>
      </c>
      <c r="O37" s="26">
        <f>O38</f>
        <v>1300</v>
      </c>
      <c r="P37" s="71"/>
      <c r="Q37" s="71"/>
      <c r="R37" s="71"/>
      <c r="S37" s="72"/>
      <c r="T37" s="46"/>
    </row>
    <row r="38" spans="1:20" ht="52.15" customHeight="1" x14ac:dyDescent="0.2">
      <c r="A38" s="69" t="s">
        <v>49</v>
      </c>
      <c r="B38" s="69"/>
      <c r="C38" s="69"/>
      <c r="D38" s="69"/>
      <c r="E38" s="69"/>
      <c r="F38" s="69"/>
      <c r="G38" s="70"/>
      <c r="H38" s="45" t="s">
        <v>161</v>
      </c>
      <c r="I38" s="9" t="s">
        <v>48</v>
      </c>
      <c r="J38" s="65"/>
      <c r="K38" s="65"/>
      <c r="L38" s="65"/>
      <c r="M38" s="66"/>
      <c r="N38" s="27">
        <v>1300</v>
      </c>
      <c r="O38" s="27">
        <f>O39</f>
        <v>1300</v>
      </c>
      <c r="P38" s="61"/>
      <c r="Q38" s="61"/>
      <c r="R38" s="61"/>
      <c r="S38" s="62"/>
      <c r="T38" s="44"/>
    </row>
    <row r="39" spans="1:20" ht="93.6" customHeight="1" x14ac:dyDescent="0.2">
      <c r="A39" s="69" t="s">
        <v>47</v>
      </c>
      <c r="B39" s="69"/>
      <c r="C39" s="69"/>
      <c r="D39" s="69"/>
      <c r="E39" s="69"/>
      <c r="F39" s="69"/>
      <c r="G39" s="70"/>
      <c r="H39" s="45" t="s">
        <v>162</v>
      </c>
      <c r="I39" s="12" t="s">
        <v>46</v>
      </c>
      <c r="J39" s="65"/>
      <c r="K39" s="65"/>
      <c r="L39" s="65"/>
      <c r="M39" s="66"/>
      <c r="N39" s="27">
        <v>1300</v>
      </c>
      <c r="O39" s="27">
        <v>1300</v>
      </c>
      <c r="P39" s="61"/>
      <c r="Q39" s="61"/>
      <c r="R39" s="61"/>
      <c r="S39" s="62"/>
      <c r="T39" s="44"/>
    </row>
    <row r="40" spans="1:20" ht="39" customHeight="1" x14ac:dyDescent="0.2">
      <c r="A40" s="23"/>
      <c r="B40" s="23"/>
      <c r="C40" s="23"/>
      <c r="D40" s="23"/>
      <c r="E40" s="23"/>
      <c r="F40" s="23"/>
      <c r="G40" s="39"/>
      <c r="H40" s="43" t="s">
        <v>128</v>
      </c>
      <c r="I40" s="30" t="s">
        <v>129</v>
      </c>
      <c r="J40" s="32"/>
      <c r="K40" s="32"/>
      <c r="L40" s="32"/>
      <c r="M40" s="33"/>
      <c r="N40" s="26">
        <f>N41+N50</f>
        <v>3990449</v>
      </c>
      <c r="O40" s="26">
        <f>O41+O50</f>
        <v>3942039.65</v>
      </c>
      <c r="P40" s="36"/>
      <c r="Q40" s="36"/>
      <c r="R40" s="36"/>
      <c r="S40" s="37"/>
      <c r="T40" s="46"/>
    </row>
    <row r="41" spans="1:20" ht="39" customHeight="1" x14ac:dyDescent="0.2">
      <c r="A41" s="23"/>
      <c r="B41" s="23"/>
      <c r="C41" s="23"/>
      <c r="D41" s="23"/>
      <c r="E41" s="23"/>
      <c r="F41" s="23"/>
      <c r="G41" s="39"/>
      <c r="H41" s="43" t="s">
        <v>130</v>
      </c>
      <c r="I41" s="31" t="s">
        <v>107</v>
      </c>
      <c r="J41" s="32"/>
      <c r="K41" s="32"/>
      <c r="L41" s="32"/>
      <c r="M41" s="33"/>
      <c r="N41" s="26">
        <f>N42+N46</f>
        <v>156339</v>
      </c>
      <c r="O41" s="26">
        <f t="shared" ref="O41" si="1">O42+O46</f>
        <v>156340.34999999998</v>
      </c>
      <c r="P41" s="36"/>
      <c r="Q41" s="36"/>
      <c r="R41" s="36"/>
      <c r="S41" s="37"/>
      <c r="T41" s="46"/>
    </row>
    <row r="42" spans="1:20" ht="54" customHeight="1" x14ac:dyDescent="0.2">
      <c r="A42" s="63" t="s">
        <v>45</v>
      </c>
      <c r="B42" s="63"/>
      <c r="C42" s="63"/>
      <c r="D42" s="63"/>
      <c r="E42" s="63"/>
      <c r="F42" s="63"/>
      <c r="G42" s="64"/>
      <c r="H42" s="43" t="s">
        <v>163</v>
      </c>
      <c r="I42" s="22" t="s">
        <v>44</v>
      </c>
      <c r="J42" s="57"/>
      <c r="K42" s="57"/>
      <c r="L42" s="57"/>
      <c r="M42" s="58"/>
      <c r="N42" s="26">
        <v>10517</v>
      </c>
      <c r="O42" s="26">
        <f>O43</f>
        <v>10517.86</v>
      </c>
      <c r="P42" s="71"/>
      <c r="Q42" s="71"/>
      <c r="R42" s="71"/>
      <c r="S42" s="72"/>
      <c r="T42" s="46"/>
    </row>
    <row r="43" spans="1:20" ht="92.45" customHeight="1" x14ac:dyDescent="0.2">
      <c r="A43" s="69" t="s">
        <v>43</v>
      </c>
      <c r="B43" s="69"/>
      <c r="C43" s="69"/>
      <c r="D43" s="69"/>
      <c r="E43" s="69"/>
      <c r="F43" s="69"/>
      <c r="G43" s="70"/>
      <c r="H43" s="45" t="s">
        <v>164</v>
      </c>
      <c r="I43" s="12" t="s">
        <v>42</v>
      </c>
      <c r="J43" s="65"/>
      <c r="K43" s="65"/>
      <c r="L43" s="65"/>
      <c r="M43" s="66"/>
      <c r="N43" s="27">
        <v>10517</v>
      </c>
      <c r="O43" s="27">
        <f>O44</f>
        <v>10517.86</v>
      </c>
      <c r="P43" s="61"/>
      <c r="Q43" s="61"/>
      <c r="R43" s="61"/>
      <c r="S43" s="62"/>
      <c r="T43" s="44"/>
    </row>
    <row r="44" spans="1:20" ht="93.6" customHeight="1" x14ac:dyDescent="0.2">
      <c r="A44" s="69" t="s">
        <v>41</v>
      </c>
      <c r="B44" s="69"/>
      <c r="C44" s="69"/>
      <c r="D44" s="69"/>
      <c r="E44" s="69"/>
      <c r="F44" s="69"/>
      <c r="G44" s="70"/>
      <c r="H44" s="45" t="s">
        <v>165</v>
      </c>
      <c r="I44" s="12" t="s">
        <v>40</v>
      </c>
      <c r="J44" s="65"/>
      <c r="K44" s="65"/>
      <c r="L44" s="65"/>
      <c r="M44" s="66"/>
      <c r="N44" s="27">
        <v>10517</v>
      </c>
      <c r="O44" s="27">
        <f>O45</f>
        <v>10517.86</v>
      </c>
      <c r="P44" s="61"/>
      <c r="Q44" s="61"/>
      <c r="R44" s="61"/>
      <c r="S44" s="62"/>
      <c r="T44" s="44"/>
    </row>
    <row r="45" spans="1:20" ht="92.45" customHeight="1" x14ac:dyDescent="0.2">
      <c r="A45" s="69" t="s">
        <v>39</v>
      </c>
      <c r="B45" s="69"/>
      <c r="C45" s="69"/>
      <c r="D45" s="69"/>
      <c r="E45" s="69"/>
      <c r="F45" s="69"/>
      <c r="G45" s="70"/>
      <c r="H45" s="45" t="s">
        <v>166</v>
      </c>
      <c r="I45" s="9" t="s">
        <v>38</v>
      </c>
      <c r="J45" s="65"/>
      <c r="K45" s="65"/>
      <c r="L45" s="65"/>
      <c r="M45" s="66"/>
      <c r="N45" s="27">
        <v>10517</v>
      </c>
      <c r="O45" s="27">
        <v>10517.86</v>
      </c>
      <c r="P45" s="61"/>
      <c r="Q45" s="61"/>
      <c r="R45" s="61"/>
      <c r="S45" s="62"/>
      <c r="T45" s="44"/>
    </row>
    <row r="46" spans="1:20" ht="38.450000000000003" customHeight="1" x14ac:dyDescent="0.2">
      <c r="A46" s="63" t="s">
        <v>37</v>
      </c>
      <c r="B46" s="63"/>
      <c r="C46" s="63"/>
      <c r="D46" s="63"/>
      <c r="E46" s="63"/>
      <c r="F46" s="63"/>
      <c r="G46" s="64"/>
      <c r="H46" s="43" t="s">
        <v>37</v>
      </c>
      <c r="I46" s="22" t="s">
        <v>36</v>
      </c>
      <c r="J46" s="57"/>
      <c r="K46" s="57"/>
      <c r="L46" s="57"/>
      <c r="M46" s="58"/>
      <c r="N46" s="26">
        <v>145822</v>
      </c>
      <c r="O46" s="26">
        <f>O47</f>
        <v>145822.49</v>
      </c>
      <c r="P46" s="71"/>
      <c r="Q46" s="71"/>
      <c r="R46" s="71"/>
      <c r="S46" s="72"/>
      <c r="T46" s="46"/>
    </row>
    <row r="47" spans="1:20" ht="12.75" customHeight="1" x14ac:dyDescent="0.2">
      <c r="A47" s="69" t="s">
        <v>35</v>
      </c>
      <c r="B47" s="69"/>
      <c r="C47" s="69"/>
      <c r="D47" s="69"/>
      <c r="E47" s="69"/>
      <c r="F47" s="69"/>
      <c r="G47" s="70"/>
      <c r="H47" s="45" t="s">
        <v>167</v>
      </c>
      <c r="I47" s="12" t="s">
        <v>34</v>
      </c>
      <c r="J47" s="65"/>
      <c r="K47" s="65"/>
      <c r="L47" s="65"/>
      <c r="M47" s="66"/>
      <c r="N47" s="27">
        <v>145822</v>
      </c>
      <c r="O47" s="27">
        <f>O49</f>
        <v>145822.49</v>
      </c>
      <c r="P47" s="61"/>
      <c r="Q47" s="61"/>
      <c r="R47" s="61"/>
      <c r="S47" s="62"/>
      <c r="T47" s="44"/>
    </row>
    <row r="48" spans="1:20" ht="40.15" customHeight="1" x14ac:dyDescent="0.2">
      <c r="A48" s="69" t="s">
        <v>33</v>
      </c>
      <c r="B48" s="69"/>
      <c r="C48" s="69"/>
      <c r="D48" s="69"/>
      <c r="E48" s="69"/>
      <c r="F48" s="69"/>
      <c r="G48" s="70"/>
      <c r="H48" s="45" t="s">
        <v>168</v>
      </c>
      <c r="I48" s="12" t="s">
        <v>32</v>
      </c>
      <c r="J48" s="65"/>
      <c r="K48" s="65"/>
      <c r="L48" s="65"/>
      <c r="M48" s="66"/>
      <c r="N48" s="27">
        <v>145822</v>
      </c>
      <c r="O48" s="27">
        <f>O49</f>
        <v>145822.49</v>
      </c>
      <c r="P48" s="61"/>
      <c r="Q48" s="61"/>
      <c r="R48" s="61"/>
      <c r="S48" s="62"/>
      <c r="T48" s="44"/>
    </row>
    <row r="49" spans="1:20" ht="41.45" customHeight="1" x14ac:dyDescent="0.2">
      <c r="A49" s="69" t="s">
        <v>31</v>
      </c>
      <c r="B49" s="69"/>
      <c r="C49" s="69"/>
      <c r="D49" s="69"/>
      <c r="E49" s="69"/>
      <c r="F49" s="69"/>
      <c r="G49" s="70"/>
      <c r="H49" s="45" t="s">
        <v>169</v>
      </c>
      <c r="I49" s="12" t="s">
        <v>30</v>
      </c>
      <c r="J49" s="65"/>
      <c r="K49" s="65"/>
      <c r="L49" s="65"/>
      <c r="M49" s="66"/>
      <c r="N49" s="27">
        <v>145822</v>
      </c>
      <c r="O49" s="27">
        <v>145822.49</v>
      </c>
      <c r="P49" s="61"/>
      <c r="Q49" s="61"/>
      <c r="R49" s="61"/>
      <c r="S49" s="62"/>
      <c r="T49" s="44"/>
    </row>
    <row r="50" spans="1:20" ht="12.75" customHeight="1" x14ac:dyDescent="0.2">
      <c r="A50" s="55" t="s">
        <v>29</v>
      </c>
      <c r="B50" s="55"/>
      <c r="C50" s="55"/>
      <c r="D50" s="55"/>
      <c r="E50" s="55"/>
      <c r="F50" s="55"/>
      <c r="G50" s="56"/>
      <c r="H50" s="43" t="s">
        <v>170</v>
      </c>
      <c r="I50" s="8" t="s">
        <v>28</v>
      </c>
      <c r="J50" s="57"/>
      <c r="K50" s="57"/>
      <c r="L50" s="57"/>
      <c r="M50" s="58"/>
      <c r="N50" s="26">
        <v>3834110</v>
      </c>
      <c r="O50" s="26">
        <f>O64+O51</f>
        <v>3785699.3</v>
      </c>
      <c r="P50" s="59"/>
      <c r="Q50" s="59"/>
      <c r="R50" s="59"/>
      <c r="S50" s="60"/>
      <c r="T50" s="44"/>
    </row>
    <row r="51" spans="1:20" ht="42.6" customHeight="1" x14ac:dyDescent="0.2">
      <c r="A51" s="63" t="s">
        <v>16</v>
      </c>
      <c r="B51" s="63"/>
      <c r="C51" s="63"/>
      <c r="D51" s="63"/>
      <c r="E51" s="63"/>
      <c r="F51" s="63"/>
      <c r="G51" s="64"/>
      <c r="H51" s="45" t="s">
        <v>171</v>
      </c>
      <c r="I51" s="12" t="s">
        <v>27</v>
      </c>
      <c r="J51" s="65"/>
      <c r="K51" s="65"/>
      <c r="L51" s="65"/>
      <c r="M51" s="66"/>
      <c r="N51" s="27">
        <v>3804110</v>
      </c>
      <c r="O51" s="27">
        <f>O52+O57+O58+O61</f>
        <v>3755699.3</v>
      </c>
      <c r="P51" s="67"/>
      <c r="Q51" s="67"/>
      <c r="R51" s="67"/>
      <c r="S51" s="68"/>
      <c r="T51" s="44"/>
    </row>
    <row r="52" spans="1:20" ht="27" customHeight="1" x14ac:dyDescent="0.2">
      <c r="A52" s="69" t="s">
        <v>26</v>
      </c>
      <c r="B52" s="69"/>
      <c r="C52" s="69"/>
      <c r="D52" s="69"/>
      <c r="E52" s="69"/>
      <c r="F52" s="69"/>
      <c r="G52" s="70"/>
      <c r="H52" s="45" t="s">
        <v>172</v>
      </c>
      <c r="I52" s="12" t="s">
        <v>25</v>
      </c>
      <c r="J52" s="65"/>
      <c r="K52" s="65"/>
      <c r="L52" s="65"/>
      <c r="M52" s="66"/>
      <c r="N52" s="27">
        <v>1635000</v>
      </c>
      <c r="O52" s="27">
        <f>O53+O55</f>
        <v>1635000</v>
      </c>
      <c r="P52" s="61"/>
      <c r="Q52" s="61"/>
      <c r="R52" s="61"/>
      <c r="S52" s="62"/>
      <c r="T52" s="44"/>
    </row>
    <row r="53" spans="1:20" ht="26.45" customHeight="1" x14ac:dyDescent="0.2">
      <c r="A53" s="69" t="s">
        <v>24</v>
      </c>
      <c r="B53" s="69"/>
      <c r="C53" s="69"/>
      <c r="D53" s="69"/>
      <c r="E53" s="69"/>
      <c r="F53" s="69"/>
      <c r="G53" s="70"/>
      <c r="H53" s="45" t="s">
        <v>173</v>
      </c>
      <c r="I53" s="12" t="s">
        <v>23</v>
      </c>
      <c r="J53" s="65"/>
      <c r="K53" s="65"/>
      <c r="L53" s="65"/>
      <c r="M53" s="66"/>
      <c r="N53" s="27">
        <v>381000</v>
      </c>
      <c r="O53" s="27">
        <f>O54</f>
        <v>381000</v>
      </c>
      <c r="P53" s="61"/>
      <c r="Q53" s="61"/>
      <c r="R53" s="61"/>
      <c r="S53" s="62"/>
      <c r="T53" s="44"/>
    </row>
    <row r="54" spans="1:20" ht="40.9" customHeight="1" x14ac:dyDescent="0.2">
      <c r="A54" s="69" t="s">
        <v>22</v>
      </c>
      <c r="B54" s="69"/>
      <c r="C54" s="69"/>
      <c r="D54" s="69"/>
      <c r="E54" s="69"/>
      <c r="F54" s="69"/>
      <c r="G54" s="70"/>
      <c r="H54" s="45" t="s">
        <v>174</v>
      </c>
      <c r="I54" s="9" t="s">
        <v>21</v>
      </c>
      <c r="J54" s="65"/>
      <c r="K54" s="65"/>
      <c r="L54" s="65"/>
      <c r="M54" s="66"/>
      <c r="N54" s="27">
        <v>381000</v>
      </c>
      <c r="O54" s="27">
        <v>381000</v>
      </c>
      <c r="P54" s="61"/>
      <c r="Q54" s="61"/>
      <c r="R54" s="61"/>
      <c r="S54" s="62"/>
      <c r="T54" s="44"/>
    </row>
    <row r="55" spans="1:20" ht="40.9" customHeight="1" thickBot="1" x14ac:dyDescent="0.25">
      <c r="A55" s="69" t="s">
        <v>20</v>
      </c>
      <c r="B55" s="69"/>
      <c r="C55" s="69"/>
      <c r="D55" s="69"/>
      <c r="E55" s="69"/>
      <c r="F55" s="69"/>
      <c r="G55" s="70"/>
      <c r="H55" s="45" t="s">
        <v>175</v>
      </c>
      <c r="I55" s="12" t="s">
        <v>19</v>
      </c>
      <c r="J55" s="65"/>
      <c r="K55" s="65"/>
      <c r="L55" s="65"/>
      <c r="M55" s="66"/>
      <c r="N55" s="27">
        <v>1254000</v>
      </c>
      <c r="O55" s="27">
        <v>1254000</v>
      </c>
      <c r="P55" s="61"/>
      <c r="Q55" s="61"/>
      <c r="R55" s="61"/>
      <c r="S55" s="62"/>
      <c r="T55" s="44"/>
    </row>
    <row r="56" spans="1:20" ht="81" customHeight="1" thickBot="1" x14ac:dyDescent="0.25">
      <c r="A56" s="13"/>
      <c r="B56" s="13"/>
      <c r="C56" s="13"/>
      <c r="D56" s="13"/>
      <c r="E56" s="13"/>
      <c r="F56" s="13"/>
      <c r="G56" s="39"/>
      <c r="H56" s="45" t="s">
        <v>176</v>
      </c>
      <c r="I56" s="24" t="s">
        <v>126</v>
      </c>
      <c r="J56" s="32"/>
      <c r="K56" s="32"/>
      <c r="L56" s="32"/>
      <c r="M56" s="33"/>
      <c r="N56" s="27"/>
      <c r="O56" s="27"/>
      <c r="P56" s="34"/>
      <c r="Q56" s="34"/>
      <c r="R56" s="34"/>
      <c r="S56" s="35"/>
      <c r="T56" s="44"/>
    </row>
    <row r="57" spans="1:20" ht="26.45" customHeight="1" x14ac:dyDescent="0.2">
      <c r="A57" s="69" t="s">
        <v>18</v>
      </c>
      <c r="B57" s="69"/>
      <c r="C57" s="69"/>
      <c r="D57" s="69"/>
      <c r="E57" s="69"/>
      <c r="F57" s="69"/>
      <c r="G57" s="70"/>
      <c r="H57" s="45" t="s">
        <v>177</v>
      </c>
      <c r="I57" s="12" t="s">
        <v>17</v>
      </c>
      <c r="J57" s="65"/>
      <c r="K57" s="65"/>
      <c r="L57" s="65"/>
      <c r="M57" s="66"/>
      <c r="N57" s="27">
        <v>190610</v>
      </c>
      <c r="O57" s="27">
        <v>190610</v>
      </c>
      <c r="P57" s="61"/>
      <c r="Q57" s="61"/>
      <c r="R57" s="61"/>
      <c r="S57" s="62"/>
      <c r="T57" s="44"/>
    </row>
    <row r="58" spans="1:20" ht="27" customHeight="1" x14ac:dyDescent="0.2">
      <c r="A58" s="69" t="s">
        <v>15</v>
      </c>
      <c r="B58" s="69"/>
      <c r="C58" s="69"/>
      <c r="D58" s="69"/>
      <c r="E58" s="69"/>
      <c r="F58" s="69"/>
      <c r="G58" s="70"/>
      <c r="H58" s="45" t="s">
        <v>178</v>
      </c>
      <c r="I58" s="12" t="s">
        <v>14</v>
      </c>
      <c r="J58" s="65"/>
      <c r="K58" s="65"/>
      <c r="L58" s="65"/>
      <c r="M58" s="66"/>
      <c r="N58" s="27">
        <v>156500</v>
      </c>
      <c r="O58" s="27">
        <f>O59+O60</f>
        <v>108089.3</v>
      </c>
      <c r="P58" s="61"/>
      <c r="Q58" s="61"/>
      <c r="R58" s="61"/>
      <c r="S58" s="62"/>
      <c r="T58" s="44"/>
    </row>
    <row r="59" spans="1:20" ht="39.6" customHeight="1" x14ac:dyDescent="0.2">
      <c r="A59" s="69" t="s">
        <v>13</v>
      </c>
      <c r="B59" s="69"/>
      <c r="C59" s="69"/>
      <c r="D59" s="69"/>
      <c r="E59" s="69"/>
      <c r="F59" s="69"/>
      <c r="G59" s="70"/>
      <c r="H59" s="45" t="s">
        <v>179</v>
      </c>
      <c r="I59" s="9" t="s">
        <v>12</v>
      </c>
      <c r="J59" s="65"/>
      <c r="K59" s="65"/>
      <c r="L59" s="65"/>
      <c r="M59" s="66"/>
      <c r="N59" s="27">
        <v>1000</v>
      </c>
      <c r="O59" s="27">
        <v>1000</v>
      </c>
      <c r="P59" s="61"/>
      <c r="Q59" s="61"/>
      <c r="R59" s="61"/>
      <c r="S59" s="62"/>
      <c r="T59" s="44"/>
    </row>
    <row r="60" spans="1:20" ht="55.15" customHeight="1" x14ac:dyDescent="0.2">
      <c r="A60" s="69" t="s">
        <v>11</v>
      </c>
      <c r="B60" s="69"/>
      <c r="C60" s="69"/>
      <c r="D60" s="69"/>
      <c r="E60" s="69"/>
      <c r="F60" s="69"/>
      <c r="G60" s="70"/>
      <c r="H60" s="45" t="s">
        <v>180</v>
      </c>
      <c r="I60" s="12" t="s">
        <v>10</v>
      </c>
      <c r="J60" s="65"/>
      <c r="K60" s="65"/>
      <c r="L60" s="65"/>
      <c r="M60" s="66"/>
      <c r="N60" s="27">
        <v>155500</v>
      </c>
      <c r="O60" s="27">
        <v>107089.3</v>
      </c>
      <c r="P60" s="61"/>
      <c r="Q60" s="61"/>
      <c r="R60" s="61"/>
      <c r="S60" s="62"/>
      <c r="T60" s="44"/>
    </row>
    <row r="61" spans="1:20" ht="16.149999999999999" customHeight="1" x14ac:dyDescent="0.2">
      <c r="A61" s="69" t="s">
        <v>9</v>
      </c>
      <c r="B61" s="69"/>
      <c r="C61" s="69"/>
      <c r="D61" s="69"/>
      <c r="E61" s="69"/>
      <c r="F61" s="69"/>
      <c r="G61" s="70"/>
      <c r="H61" s="45" t="s">
        <v>181</v>
      </c>
      <c r="I61" s="12" t="s">
        <v>8</v>
      </c>
      <c r="J61" s="65"/>
      <c r="K61" s="65"/>
      <c r="L61" s="65"/>
      <c r="M61" s="66"/>
      <c r="N61" s="27">
        <v>1822000</v>
      </c>
      <c r="O61" s="27">
        <f>O63</f>
        <v>1822000</v>
      </c>
      <c r="P61" s="61"/>
      <c r="Q61" s="61"/>
      <c r="R61" s="61"/>
      <c r="S61" s="62"/>
      <c r="T61" s="44"/>
    </row>
    <row r="62" spans="1:20" ht="84" customHeight="1" x14ac:dyDescent="0.2">
      <c r="A62" s="13"/>
      <c r="B62" s="13"/>
      <c r="C62" s="13"/>
      <c r="D62" s="13"/>
      <c r="E62" s="13"/>
      <c r="F62" s="13"/>
      <c r="G62" s="39"/>
      <c r="H62" s="45" t="s">
        <v>182</v>
      </c>
      <c r="I62" s="12" t="s">
        <v>125</v>
      </c>
      <c r="J62" s="32"/>
      <c r="K62" s="32"/>
      <c r="L62" s="32"/>
      <c r="M62" s="33"/>
      <c r="N62" s="27"/>
      <c r="O62" s="27"/>
      <c r="P62" s="34"/>
      <c r="Q62" s="34"/>
      <c r="R62" s="34"/>
      <c r="S62" s="35"/>
      <c r="T62" s="44"/>
    </row>
    <row r="63" spans="1:20" ht="26.45" customHeight="1" x14ac:dyDescent="0.2">
      <c r="A63" s="69" t="s">
        <v>7</v>
      </c>
      <c r="B63" s="69"/>
      <c r="C63" s="69"/>
      <c r="D63" s="69"/>
      <c r="E63" s="69"/>
      <c r="F63" s="69"/>
      <c r="G63" s="70"/>
      <c r="H63" s="45" t="s">
        <v>183</v>
      </c>
      <c r="I63" s="12" t="s">
        <v>6</v>
      </c>
      <c r="J63" s="65"/>
      <c r="K63" s="65"/>
      <c r="L63" s="65"/>
      <c r="M63" s="66"/>
      <c r="N63" s="27"/>
      <c r="O63" s="27">
        <v>1822000</v>
      </c>
      <c r="P63" s="61"/>
      <c r="Q63" s="61"/>
      <c r="R63" s="61"/>
      <c r="S63" s="62"/>
      <c r="T63" s="44"/>
    </row>
    <row r="64" spans="1:20" ht="12.75" customHeight="1" x14ac:dyDescent="0.2">
      <c r="A64" s="63" t="s">
        <v>5</v>
      </c>
      <c r="B64" s="63"/>
      <c r="C64" s="63"/>
      <c r="D64" s="63"/>
      <c r="E64" s="63"/>
      <c r="F64" s="63"/>
      <c r="G64" s="64"/>
      <c r="H64" s="45" t="s">
        <v>184</v>
      </c>
      <c r="I64" s="9" t="s">
        <v>4</v>
      </c>
      <c r="J64" s="65"/>
      <c r="K64" s="65"/>
      <c r="L64" s="65"/>
      <c r="M64" s="66"/>
      <c r="N64" s="27">
        <v>30000</v>
      </c>
      <c r="O64" s="27">
        <f>O65</f>
        <v>30000</v>
      </c>
      <c r="P64" s="67"/>
      <c r="Q64" s="67"/>
      <c r="R64" s="67"/>
      <c r="S64" s="68"/>
      <c r="T64" s="44"/>
    </row>
    <row r="65" spans="1:20" ht="25.15" customHeight="1" thickBot="1" x14ac:dyDescent="0.25">
      <c r="A65" s="85" t="s">
        <v>3</v>
      </c>
      <c r="B65" s="85"/>
      <c r="C65" s="85"/>
      <c r="D65" s="85"/>
      <c r="E65" s="85"/>
      <c r="F65" s="85"/>
      <c r="G65" s="86"/>
      <c r="H65" s="47" t="s">
        <v>185</v>
      </c>
      <c r="I65" s="11" t="s">
        <v>2</v>
      </c>
      <c r="J65" s="87"/>
      <c r="K65" s="87"/>
      <c r="L65" s="87"/>
      <c r="M65" s="88"/>
      <c r="N65" s="28">
        <v>30000</v>
      </c>
      <c r="O65" s="28">
        <v>30000</v>
      </c>
      <c r="P65" s="89"/>
      <c r="Q65" s="89"/>
      <c r="R65" s="89"/>
      <c r="S65" s="90"/>
      <c r="T65" s="48"/>
    </row>
    <row r="66" spans="1:20" ht="15" customHeight="1" thickBot="1" x14ac:dyDescent="0.25">
      <c r="A66" s="4"/>
      <c r="B66" s="4"/>
      <c r="C66" s="4"/>
      <c r="D66" s="4"/>
      <c r="E66" s="4"/>
      <c r="F66" s="4"/>
      <c r="G66" s="4"/>
      <c r="H66" s="49" t="s">
        <v>0</v>
      </c>
      <c r="I66" s="50"/>
      <c r="J66" s="51"/>
      <c r="K66" s="51">
        <v>0</v>
      </c>
      <c r="L66" s="51">
        <v>0</v>
      </c>
      <c r="M66" s="51">
        <v>0</v>
      </c>
      <c r="N66" s="52">
        <f>N7+N40</f>
        <v>6193570</v>
      </c>
      <c r="O66" s="52">
        <f t="shared" ref="O66" si="2">O7+O40</f>
        <v>6145195.5300000003</v>
      </c>
      <c r="P66" s="53">
        <v>0</v>
      </c>
      <c r="Q66" s="53">
        <v>0</v>
      </c>
      <c r="R66" s="53">
        <v>0</v>
      </c>
      <c r="S66" s="53">
        <v>0</v>
      </c>
      <c r="T66" s="54">
        <v>0</v>
      </c>
    </row>
    <row r="67" spans="1:20" ht="11.25" customHeight="1" x14ac:dyDescent="0.2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1"/>
    </row>
  </sheetData>
  <mergeCells count="169">
    <mergeCell ref="J49:M49"/>
    <mergeCell ref="P49:S49"/>
    <mergeCell ref="A54:G54"/>
    <mergeCell ref="J54:M54"/>
    <mergeCell ref="A53:G53"/>
    <mergeCell ref="J53:M53"/>
    <mergeCell ref="A51:G51"/>
    <mergeCell ref="J51:M51"/>
    <mergeCell ref="P51:S51"/>
    <mergeCell ref="P54:S54"/>
    <mergeCell ref="A59:G59"/>
    <mergeCell ref="J59:M59"/>
    <mergeCell ref="P59:S59"/>
    <mergeCell ref="A60:G60"/>
    <mergeCell ref="J60:M60"/>
    <mergeCell ref="P60:S60"/>
    <mergeCell ref="A55:G55"/>
    <mergeCell ref="J55:M55"/>
    <mergeCell ref="P55:S55"/>
    <mergeCell ref="A57:G57"/>
    <mergeCell ref="J57:M57"/>
    <mergeCell ref="P57:S57"/>
    <mergeCell ref="H2:T2"/>
    <mergeCell ref="H3:T3"/>
    <mergeCell ref="H4:T4"/>
    <mergeCell ref="H5:T5"/>
    <mergeCell ref="A65:G65"/>
    <mergeCell ref="J65:M65"/>
    <mergeCell ref="P65:S65"/>
    <mergeCell ref="A58:G58"/>
    <mergeCell ref="J58:M58"/>
    <mergeCell ref="P58:S58"/>
    <mergeCell ref="A33:G33"/>
    <mergeCell ref="J33:M33"/>
    <mergeCell ref="P52:S52"/>
    <mergeCell ref="A38:G38"/>
    <mergeCell ref="J38:M38"/>
    <mergeCell ref="P38:S38"/>
    <mergeCell ref="A61:G61"/>
    <mergeCell ref="J61:M61"/>
    <mergeCell ref="P61:S61"/>
    <mergeCell ref="A47:G47"/>
    <mergeCell ref="J47:M47"/>
    <mergeCell ref="A63:G63"/>
    <mergeCell ref="J63:M63"/>
    <mergeCell ref="P63:S63"/>
    <mergeCell ref="P43:S43"/>
    <mergeCell ref="P53:S53"/>
    <mergeCell ref="J18:M18"/>
    <mergeCell ref="P18:S18"/>
    <mergeCell ref="A22:G22"/>
    <mergeCell ref="J22:M22"/>
    <mergeCell ref="P22:S22"/>
    <mergeCell ref="A27:G27"/>
    <mergeCell ref="J27:M27"/>
    <mergeCell ref="P27:S27"/>
    <mergeCell ref="A20:G20"/>
    <mergeCell ref="J20:M20"/>
    <mergeCell ref="P20:S20"/>
    <mergeCell ref="A26:G26"/>
    <mergeCell ref="J26:M26"/>
    <mergeCell ref="P26:S26"/>
    <mergeCell ref="A24:G24"/>
    <mergeCell ref="J24:M24"/>
    <mergeCell ref="P24:S24"/>
    <mergeCell ref="A30:G30"/>
    <mergeCell ref="J30:M30"/>
    <mergeCell ref="P30:S30"/>
    <mergeCell ref="A19:G19"/>
    <mergeCell ref="A49:G49"/>
    <mergeCell ref="A39:G39"/>
    <mergeCell ref="J39:M39"/>
    <mergeCell ref="P39:S39"/>
    <mergeCell ref="A31:G31"/>
    <mergeCell ref="J31:M31"/>
    <mergeCell ref="P31:S31"/>
    <mergeCell ref="P33:S33"/>
    <mergeCell ref="A28:G28"/>
    <mergeCell ref="J28:M28"/>
    <mergeCell ref="P28:S28"/>
    <mergeCell ref="A34:G34"/>
    <mergeCell ref="J34:M34"/>
    <mergeCell ref="P34:S34"/>
    <mergeCell ref="J35:M35"/>
    <mergeCell ref="P35:S35"/>
    <mergeCell ref="A36:G36"/>
    <mergeCell ref="P37:S37"/>
    <mergeCell ref="A18:G18"/>
    <mergeCell ref="A25:G25"/>
    <mergeCell ref="J19:M19"/>
    <mergeCell ref="P19:S19"/>
    <mergeCell ref="A21:G21"/>
    <mergeCell ref="J21:M21"/>
    <mergeCell ref="P21:S21"/>
    <mergeCell ref="A23:G23"/>
    <mergeCell ref="J23:M23"/>
    <mergeCell ref="P23:S23"/>
    <mergeCell ref="A7:G7"/>
    <mergeCell ref="J7:M7"/>
    <mergeCell ref="P7:S7"/>
    <mergeCell ref="A50:G50"/>
    <mergeCell ref="J50:M50"/>
    <mergeCell ref="P50:S50"/>
    <mergeCell ref="P14:S14"/>
    <mergeCell ref="J17:M17"/>
    <mergeCell ref="A46:G46"/>
    <mergeCell ref="J46:M46"/>
    <mergeCell ref="P46:S46"/>
    <mergeCell ref="A32:G32"/>
    <mergeCell ref="J32:M32"/>
    <mergeCell ref="P32:S32"/>
    <mergeCell ref="A43:G43"/>
    <mergeCell ref="J43:M43"/>
    <mergeCell ref="A37:G37"/>
    <mergeCell ref="J37:M37"/>
    <mergeCell ref="A35:G35"/>
    <mergeCell ref="A45:G45"/>
    <mergeCell ref="J45:M45"/>
    <mergeCell ref="P45:S45"/>
    <mergeCell ref="J36:M36"/>
    <mergeCell ref="P36:S36"/>
    <mergeCell ref="A64:G64"/>
    <mergeCell ref="J64:M64"/>
    <mergeCell ref="P64:S64"/>
    <mergeCell ref="A10:G10"/>
    <mergeCell ref="J10:M10"/>
    <mergeCell ref="P10:S10"/>
    <mergeCell ref="A52:G52"/>
    <mergeCell ref="J52:M52"/>
    <mergeCell ref="A48:G48"/>
    <mergeCell ref="J48:M48"/>
    <mergeCell ref="P48:S48"/>
    <mergeCell ref="J25:M25"/>
    <mergeCell ref="P25:S25"/>
    <mergeCell ref="J11:M11"/>
    <mergeCell ref="P11:S11"/>
    <mergeCell ref="A42:G42"/>
    <mergeCell ref="J42:M42"/>
    <mergeCell ref="P42:S42"/>
    <mergeCell ref="A29:G29"/>
    <mergeCell ref="J29:M29"/>
    <mergeCell ref="P29:S29"/>
    <mergeCell ref="A13:G13"/>
    <mergeCell ref="J13:M13"/>
    <mergeCell ref="P13:S13"/>
    <mergeCell ref="A8:G8"/>
    <mergeCell ref="J8:M8"/>
    <mergeCell ref="P8:S8"/>
    <mergeCell ref="P17:S17"/>
    <mergeCell ref="A9:G9"/>
    <mergeCell ref="J9:M9"/>
    <mergeCell ref="P9:S9"/>
    <mergeCell ref="A14:G14"/>
    <mergeCell ref="P47:S47"/>
    <mergeCell ref="P44:S44"/>
    <mergeCell ref="J14:M14"/>
    <mergeCell ref="A17:G17"/>
    <mergeCell ref="A11:G11"/>
    <mergeCell ref="A44:G44"/>
    <mergeCell ref="J44:M44"/>
    <mergeCell ref="A12:G12"/>
    <mergeCell ref="J12:M12"/>
    <mergeCell ref="P12:S12"/>
    <mergeCell ref="A16:G16"/>
    <mergeCell ref="J16:M16"/>
    <mergeCell ref="P16:S16"/>
    <mergeCell ref="A15:G15"/>
    <mergeCell ref="J15:M15"/>
    <mergeCell ref="P15:S15"/>
  </mergeCells>
  <pageMargins left="0.39370078740157499" right="0.39370078740157499" top="0.98425196850393704" bottom="0.59055118110236204" header="0.59055118110236204" footer="0.499999992490753"/>
  <pageSetup paperSize="256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DUMA</cp:lastModifiedBy>
  <cp:lastPrinted>2025-04-24T11:42:59Z</cp:lastPrinted>
  <dcterms:created xsi:type="dcterms:W3CDTF">2025-03-11T12:20:24Z</dcterms:created>
  <dcterms:modified xsi:type="dcterms:W3CDTF">2025-04-28T06:20:45Z</dcterms:modified>
</cp:coreProperties>
</file>